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13_ncr:1_{632AC885-B366-4BA0-99AD-8A59787B678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calcPr calcId="191029" iterateDelta="1E-4"/>
</workbook>
</file>

<file path=xl/calcChain.xml><?xml version="1.0" encoding="utf-8"?>
<calcChain xmlns="http://schemas.openxmlformats.org/spreadsheetml/2006/main">
  <c r="C101" i="2" l="1"/>
  <c r="C97" i="2"/>
  <c r="C93" i="2"/>
  <c r="C90" i="2"/>
  <c r="C76" i="2"/>
  <c r="C71" i="2"/>
  <c r="C63" i="2"/>
  <c r="C59" i="2"/>
  <c r="C50" i="2"/>
  <c r="C45" i="2"/>
  <c r="C43" i="2"/>
  <c r="C37" i="2"/>
  <c r="C31" i="2"/>
  <c r="C15" i="2"/>
  <c r="C9" i="2"/>
  <c r="C96" i="2" l="1"/>
  <c r="C58" i="2"/>
  <c r="C70" i="2"/>
  <c r="C68" i="2" s="1"/>
  <c r="C30" i="2"/>
  <c r="C8" i="2"/>
  <c r="C6" i="2" l="1"/>
  <c r="C5" i="2" s="1"/>
</calcChain>
</file>

<file path=xl/sharedStrings.xml><?xml version="1.0" encoding="utf-8"?>
<sst xmlns="http://schemas.openxmlformats.org/spreadsheetml/2006/main" count="106" uniqueCount="71">
  <si>
    <t xml:space="preserve">DESCRIPCION </t>
  </si>
  <si>
    <t xml:space="preserve">MONTO </t>
  </si>
  <si>
    <t xml:space="preserve">Vencimientos </t>
  </si>
  <si>
    <t>Desde</t>
  </si>
  <si>
    <t>Hasta</t>
  </si>
  <si>
    <t>PASIVO CORRIENTE</t>
  </si>
  <si>
    <t>OBLIGACIONES BANCARIAS</t>
  </si>
  <si>
    <t xml:space="preserve">OBLIGACIONES EN MONEDA NACIONAL </t>
  </si>
  <si>
    <t xml:space="preserve">BANCO SUDAMERIS S.A. </t>
  </si>
  <si>
    <t xml:space="preserve">BANCO REGIONAL S.A. </t>
  </si>
  <si>
    <t xml:space="preserve">BANCO BBVA PARAGUAY S.A. </t>
  </si>
  <si>
    <t>BANCO INTERFISA SAECA</t>
  </si>
  <si>
    <t>INTERESES S/OBLIGACIONES BANCARIAS</t>
  </si>
  <si>
    <t>INTERESES DIFERIDOS S/PRESTAMOS M.N.</t>
  </si>
  <si>
    <t>OBLIGACIONES EN MONEDA EXTRANJERA</t>
  </si>
  <si>
    <t xml:space="preserve">BANCO ITAU PARAGUAY S.A. </t>
  </si>
  <si>
    <t>BANCO VISION SAECA</t>
  </si>
  <si>
    <t xml:space="preserve">BANCO GNB PARAGUAY S.A. </t>
  </si>
  <si>
    <t xml:space="preserve">BANCO BASA S.A. </t>
  </si>
  <si>
    <t>BANCO RIO SAECA</t>
  </si>
  <si>
    <t xml:space="preserve">DESCUENTO DE DOCUMENTOS </t>
  </si>
  <si>
    <t>INTERESES DIFERIDOS S/PRESTAMOS M.E.</t>
  </si>
  <si>
    <t xml:space="preserve">INTERESES DIFERIDOS S/DESC.DOCUMENTOS </t>
  </si>
  <si>
    <t xml:space="preserve">OBLIGACIONES COMERCIALES 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</si>
  <si>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</si>
  <si>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</si>
  <si>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</si>
  <si>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</si>
  <si>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 xml:space="preserve">PROMO 60 MESES - VISION </t>
  </si>
  <si>
    <t>OBLIGACIONES VARIAS</t>
  </si>
  <si>
    <t>PROVISIONES</t>
  </si>
  <si>
    <t>PROVISIONES A PAGAR</t>
  </si>
  <si>
    <t>PROVISIONES VARIAS</t>
  </si>
  <si>
    <t>PROVISIONES P/ESCRITURAS</t>
  </si>
  <si>
    <t xml:space="preserve">PROVISIONES P/COSTO REPUESTOS </t>
  </si>
  <si>
    <t>REPRESENTADAS</t>
  </si>
  <si>
    <t xml:space="preserve">NEW HOLLAND - OBLIGACIONES </t>
  </si>
  <si>
    <t>ACREEDORES</t>
  </si>
  <si>
    <t xml:space="preserve">ACREEDORES VARIOS </t>
  </si>
  <si>
    <t>WALTER DANIEL ISMACHOWIEZ</t>
  </si>
  <si>
    <t>PASIVO</t>
  </si>
  <si>
    <t>RETENCION SEGURO SOCIAL</t>
  </si>
  <si>
    <t>RETENCION S/IVA</t>
  </si>
  <si>
    <t xml:space="preserve">OBLIGACIONES P/EMISIONES </t>
  </si>
  <si>
    <t>OBLIGACIONES EN MONEDA NACIONAL</t>
  </si>
  <si>
    <t xml:space="preserve">PASIVO NO CORRIENTE </t>
  </si>
  <si>
    <t xml:space="preserve">BANCO BASA </t>
  </si>
  <si>
    <t>GARANTIAS VARIAS</t>
  </si>
  <si>
    <t>GARANTIA ALQUILERES</t>
  </si>
  <si>
    <t>05/11/2028</t>
  </si>
  <si>
    <t>FINLATINA S.A. DE FINANZAS</t>
  </si>
  <si>
    <t>PROVISIONES P/FALLAS DE CAJA</t>
  </si>
  <si>
    <t xml:space="preserve">OBLIGACIONES VARIAS Y FISCALES </t>
  </si>
  <si>
    <t>AGUINALDO Y OTROS BENEFICIOS A PAGAR</t>
  </si>
  <si>
    <t>BONOS A PAGAR  Gs.</t>
  </si>
  <si>
    <t>INTERESES S/BONOS A PAGAR Gs.</t>
  </si>
  <si>
    <t>INTERESES DIFERIDOS S/BONOS  Gs.</t>
  </si>
  <si>
    <t>BONOS A PAGAR  U$s.</t>
  </si>
  <si>
    <t>INTERESES S/BONOS A PAGAR  U$s.</t>
  </si>
  <si>
    <t>INTERESES DIFERIDOS S/BONOS  U$s.</t>
  </si>
  <si>
    <t xml:space="preserve">BANCO INTERFISA S.A. </t>
  </si>
  <si>
    <t>INFORME DE DEUDAS AL 30 DE JUNIO DEL 2020</t>
  </si>
  <si>
    <t xml:space="preserve">IMPORTE A DEVOLVER A BANCOS </t>
  </si>
  <si>
    <t>RETENCION S/FLETE INTERNACIONAL</t>
  </si>
  <si>
    <t>IVA A PAGAR</t>
  </si>
  <si>
    <t>RETENCION IDU</t>
  </si>
  <si>
    <t>20/07/2020</t>
  </si>
  <si>
    <t>15/07/2021</t>
  </si>
  <si>
    <t>01/07/2021</t>
  </si>
  <si>
    <t>Representante Legal</t>
  </si>
  <si>
    <t>Victor Servin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</si>
</sst>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3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center" vertical="top"/>
    </xf>
    <xf numFmtId="14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top"/>
    </xf>
    <xf numFmtId="49" fontId="0" fillId="0" borderId="0" xfId="0" applyNumberFormat="1" applyAlignment="1">
      <alignment horizontal="center"/>
    </xf>
    <xf numFmtId="0" fontId="0" fillId="0" borderId="0" xfId="0" applyFont="1"/>
    <xf numFmtId="14" fontId="0" fillId="0" borderId="0" xfId="0" applyNumberFormat="1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09"/>
  <sheetViews>
    <sheetView tabSelected="1" topLeftCell="A100" workbookViewId="0">
      <selection activeCell="B108" sqref="B108"/>
    </sheetView>
  </sheetViews>
  <sheetFormatPr baseColWidth="10" defaultRowHeight="15" x14ac:dyDescent="0.25"/>
  <cols>
    <col min="2" max="2" width="51.42578125" customWidth="1"/>
    <col min="3" max="3" width="20.7109375" customWidth="1"/>
    <col min="4" max="5" width="12.7109375" customWidth="1"/>
  </cols>
  <sheetData>
    <row r="2" spans="2:5" ht="18.75" x14ac:dyDescent="0.3">
      <c r="B2" s="16" t="s">
        <v>61</v>
      </c>
      <c r="C2" s="16"/>
      <c r="D2" s="16"/>
      <c r="E2" s="16"/>
    </row>
    <row r="3" spans="2:5" x14ac:dyDescent="0.25">
      <c r="B3" s="1"/>
      <c r="C3" s="5"/>
      <c r="D3" s="17" t="s">
        <v>2</v>
      </c>
      <c r="E3" s="17"/>
    </row>
    <row r="4" spans="2:5" x14ac:dyDescent="0.25">
      <c r="B4" s="4" t="s">
        <v>0</v>
      </c>
      <c r="C4" s="3" t="s">
        <v>1</v>
      </c>
      <c r="D4" s="6" t="s">
        <v>3</v>
      </c>
      <c r="E4" s="6" t="s">
        <v>4</v>
      </c>
    </row>
    <row r="5" spans="2:5" x14ac:dyDescent="0.25">
      <c r="B5" s="2" t="s">
        <v>40</v>
      </c>
      <c r="C5" s="5">
        <f>+C6+C68</f>
        <v>431368116929</v>
      </c>
      <c r="D5" s="7"/>
      <c r="E5" s="7"/>
    </row>
    <row r="6" spans="2:5" x14ac:dyDescent="0.25">
      <c r="B6" s="1" t="s">
        <v>5</v>
      </c>
      <c r="C6" s="5">
        <f>+C8+C30+C50+C58</f>
        <v>206482132150</v>
      </c>
      <c r="D6" s="8"/>
      <c r="E6" s="8"/>
    </row>
    <row r="7" spans="2:5" x14ac:dyDescent="0.25">
      <c r="B7" s="1"/>
      <c r="C7" s="5"/>
      <c r="D7" s="8"/>
      <c r="E7" s="8"/>
    </row>
    <row r="8" spans="2:5" x14ac:dyDescent="0.25">
      <c r="B8" s="1" t="s">
        <v>6</v>
      </c>
      <c r="C8" s="5">
        <f>+C9+C15</f>
        <v>105215885029</v>
      </c>
      <c r="D8" s="8"/>
      <c r="E8" s="8"/>
    </row>
    <row r="9" spans="2:5" x14ac:dyDescent="0.25">
      <c r="B9" s="1" t="s">
        <v>7</v>
      </c>
      <c r="C9" s="5">
        <f>SUM(C10:C14)</f>
        <v>21160815109</v>
      </c>
      <c r="D9" s="8"/>
      <c r="E9" s="8"/>
    </row>
    <row r="10" spans="2:5" x14ac:dyDescent="0.25">
      <c r="B10" t="s">
        <v>9</v>
      </c>
      <c r="C10" s="9">
        <v>503180777</v>
      </c>
      <c r="D10" s="12" t="s">
        <v>66</v>
      </c>
      <c r="E10" s="7">
        <v>44362</v>
      </c>
    </row>
    <row r="11" spans="2:5" x14ac:dyDescent="0.25">
      <c r="B11" t="s">
        <v>10</v>
      </c>
      <c r="C11" s="9">
        <v>15959865720</v>
      </c>
      <c r="D11" s="7">
        <v>44013</v>
      </c>
      <c r="E11" s="7">
        <v>44113</v>
      </c>
    </row>
    <row r="12" spans="2:5" x14ac:dyDescent="0.25">
      <c r="B12" t="s">
        <v>11</v>
      </c>
      <c r="C12" s="9">
        <v>4372919196</v>
      </c>
      <c r="D12" s="7">
        <v>44063</v>
      </c>
      <c r="E12" s="7">
        <v>44370</v>
      </c>
    </row>
    <row r="13" spans="2:5" x14ac:dyDescent="0.25">
      <c r="B13" t="s">
        <v>12</v>
      </c>
      <c r="C13" s="9">
        <v>2233081723</v>
      </c>
      <c r="D13" s="12" t="s">
        <v>66</v>
      </c>
      <c r="E13" s="7">
        <v>44370</v>
      </c>
    </row>
    <row r="14" spans="2:5" x14ac:dyDescent="0.25">
      <c r="B14" t="s">
        <v>13</v>
      </c>
      <c r="C14" s="9">
        <v>-1908232307</v>
      </c>
      <c r="D14" s="7">
        <v>44013</v>
      </c>
      <c r="E14" s="10">
        <v>44377</v>
      </c>
    </row>
    <row r="15" spans="2:5" x14ac:dyDescent="0.25">
      <c r="B15" s="1" t="s">
        <v>14</v>
      </c>
      <c r="C15" s="5">
        <f>SUM(C16:C28)</f>
        <v>84055069920</v>
      </c>
      <c r="D15" s="8"/>
      <c r="E15" s="8"/>
    </row>
    <row r="16" spans="2:5" x14ac:dyDescent="0.25">
      <c r="B16" t="s">
        <v>15</v>
      </c>
      <c r="C16" s="9">
        <v>445942886</v>
      </c>
      <c r="D16" s="11">
        <v>44028</v>
      </c>
      <c r="E16" s="11">
        <v>44178</v>
      </c>
    </row>
    <row r="17" spans="2:5" x14ac:dyDescent="0.25">
      <c r="B17" t="s">
        <v>16</v>
      </c>
      <c r="C17" s="9">
        <v>3844159358</v>
      </c>
      <c r="D17" s="7">
        <v>44114</v>
      </c>
      <c r="E17" s="7">
        <v>44357</v>
      </c>
    </row>
    <row r="18" spans="2:5" x14ac:dyDescent="0.25">
      <c r="B18" t="s">
        <v>11</v>
      </c>
      <c r="C18" s="9">
        <v>2089863853</v>
      </c>
      <c r="D18" s="7">
        <v>44092</v>
      </c>
      <c r="E18" s="7">
        <v>44368</v>
      </c>
    </row>
    <row r="19" spans="2:5" x14ac:dyDescent="0.25">
      <c r="B19" t="s">
        <v>17</v>
      </c>
      <c r="C19" s="9">
        <v>1930639700</v>
      </c>
      <c r="D19" s="7">
        <v>44251</v>
      </c>
      <c r="E19" s="7">
        <v>44371</v>
      </c>
    </row>
    <row r="20" spans="2:5" x14ac:dyDescent="0.25">
      <c r="B20" t="s">
        <v>8</v>
      </c>
      <c r="C20" s="9">
        <v>1150875000</v>
      </c>
      <c r="D20" s="11">
        <v>44334</v>
      </c>
      <c r="E20" s="11">
        <v>44396</v>
      </c>
    </row>
    <row r="21" spans="2:5" x14ac:dyDescent="0.25">
      <c r="B21" t="s">
        <v>18</v>
      </c>
      <c r="C21" s="9">
        <v>34527667401</v>
      </c>
      <c r="D21" s="11">
        <v>44026</v>
      </c>
      <c r="E21" s="7">
        <v>44375</v>
      </c>
    </row>
    <row r="22" spans="2:5" x14ac:dyDescent="0.25">
      <c r="B22" t="s">
        <v>19</v>
      </c>
      <c r="C22" s="9">
        <v>1085337188</v>
      </c>
      <c r="D22" s="11">
        <v>44132</v>
      </c>
      <c r="E22" s="11">
        <v>44375</v>
      </c>
    </row>
    <row r="23" spans="2:5" x14ac:dyDescent="0.25">
      <c r="B23" t="s">
        <v>9</v>
      </c>
      <c r="C23" s="9">
        <v>7466042096</v>
      </c>
      <c r="D23" s="7">
        <v>44045</v>
      </c>
      <c r="E23" s="7">
        <v>44368</v>
      </c>
    </row>
    <row r="24" spans="2:5" x14ac:dyDescent="0.25">
      <c r="B24" t="s">
        <v>20</v>
      </c>
      <c r="C24" s="9">
        <v>36965061200</v>
      </c>
      <c r="D24" s="7">
        <v>44013</v>
      </c>
      <c r="E24" s="11">
        <v>44377</v>
      </c>
    </row>
    <row r="25" spans="2:5" x14ac:dyDescent="0.25">
      <c r="B25" t="s">
        <v>50</v>
      </c>
      <c r="C25" s="9">
        <v>2997860580</v>
      </c>
      <c r="D25" s="10">
        <v>44132</v>
      </c>
      <c r="E25" s="10">
        <v>44375</v>
      </c>
    </row>
    <row r="26" spans="2:5" x14ac:dyDescent="0.25">
      <c r="B26" t="s">
        <v>12</v>
      </c>
      <c r="C26" s="9">
        <v>7475459288</v>
      </c>
      <c r="D26" s="11">
        <v>44028</v>
      </c>
      <c r="E26" s="11">
        <v>44375</v>
      </c>
    </row>
    <row r="27" spans="2:5" x14ac:dyDescent="0.25">
      <c r="B27" t="s">
        <v>21</v>
      </c>
      <c r="C27" s="9">
        <v>-8180367838</v>
      </c>
      <c r="D27" s="7">
        <v>44013</v>
      </c>
      <c r="E27" s="10">
        <v>44377</v>
      </c>
    </row>
    <row r="28" spans="2:5" x14ac:dyDescent="0.25">
      <c r="B28" t="s">
        <v>22</v>
      </c>
      <c r="C28" s="9">
        <v>-7743470792</v>
      </c>
      <c r="D28" s="7">
        <v>44013</v>
      </c>
      <c r="E28" s="10">
        <v>44377</v>
      </c>
    </row>
    <row r="29" spans="2:5" x14ac:dyDescent="0.25">
      <c r="C29" s="9"/>
      <c r="D29" s="8"/>
      <c r="E29" s="8"/>
    </row>
    <row r="30" spans="2:5" x14ac:dyDescent="0.25">
      <c r="B30" s="1" t="s">
        <v>23</v>
      </c>
      <c r="C30" s="5">
        <f>+C31+C37+C43+C45</f>
        <v>87136471933</v>
      </c>
      <c r="D30" s="8"/>
      <c r="E30" s="8"/>
    </row>
    <row r="31" spans="2:5" x14ac:dyDescent="0.25">
      <c r="B31" s="1" t="s">
        <v>29</v>
      </c>
      <c r="C31" s="5">
        <f>SUM(C32:C36)</f>
        <v>8905896056</v>
      </c>
      <c r="D31" s="8"/>
      <c r="E31" s="8"/>
    </row>
    <row r="32" spans="2:5" x14ac:dyDescent="0.25">
      <c r="B32" t="s">
        <v>24</v>
      </c>
      <c r="C32" s="9">
        <v>5378861374</v>
      </c>
      <c r="D32" s="7">
        <v>44013</v>
      </c>
      <c r="E32" s="7">
        <v>44377</v>
      </c>
    </row>
    <row r="33" spans="2:5" x14ac:dyDescent="0.25">
      <c r="B33" t="s">
        <v>25</v>
      </c>
      <c r="C33" s="9">
        <v>1275600018</v>
      </c>
      <c r="D33" s="7">
        <v>44013</v>
      </c>
      <c r="E33" s="7">
        <v>44377</v>
      </c>
    </row>
    <row r="34" spans="2:5" x14ac:dyDescent="0.25">
      <c r="B34" t="s">
        <v>26</v>
      </c>
      <c r="C34" s="9">
        <v>120261900</v>
      </c>
      <c r="D34" s="7">
        <v>44013</v>
      </c>
      <c r="E34" s="7">
        <v>44377</v>
      </c>
    </row>
    <row r="35" spans="2:5" x14ac:dyDescent="0.25">
      <c r="B35" t="s">
        <v>27</v>
      </c>
      <c r="C35" s="9">
        <v>1128516824</v>
      </c>
      <c r="D35" s="7">
        <v>44013</v>
      </c>
      <c r="E35" s="7">
        <v>44377</v>
      </c>
    </row>
    <row r="36" spans="2:5" x14ac:dyDescent="0.25">
      <c r="B36" t="s">
        <v>28</v>
      </c>
      <c r="C36" s="9">
        <v>1002655940</v>
      </c>
      <c r="D36" s="7">
        <v>44013</v>
      </c>
      <c r="E36" s="7">
        <v>44377</v>
      </c>
    </row>
    <row r="37" spans="2:5" x14ac:dyDescent="0.25">
      <c r="B37" s="1" t="s">
        <v>30</v>
      </c>
      <c r="C37" s="5">
        <f>SUM(C38:C42)</f>
        <v>9582422995</v>
      </c>
      <c r="D37" s="7"/>
      <c r="E37" s="7"/>
    </row>
    <row r="38" spans="2:5" x14ac:dyDescent="0.25">
      <c r="B38" t="s">
        <v>32</v>
      </c>
      <c r="C38" s="9">
        <v>39940327</v>
      </c>
      <c r="D38" s="7">
        <v>44013</v>
      </c>
      <c r="E38" s="7">
        <v>44196</v>
      </c>
    </row>
    <row r="39" spans="2:5" x14ac:dyDescent="0.25">
      <c r="B39" t="s">
        <v>31</v>
      </c>
      <c r="C39" s="9">
        <v>9320462759</v>
      </c>
      <c r="D39" s="7">
        <v>44013</v>
      </c>
      <c r="E39" s="7">
        <v>44196</v>
      </c>
    </row>
    <row r="40" spans="2:5" x14ac:dyDescent="0.25">
      <c r="B40" t="s">
        <v>33</v>
      </c>
      <c r="C40" s="9">
        <v>185763877</v>
      </c>
      <c r="D40" s="7">
        <v>44013</v>
      </c>
      <c r="E40" s="7">
        <v>44104</v>
      </c>
    </row>
    <row r="41" spans="2:5" x14ac:dyDescent="0.25">
      <c r="B41" t="s">
        <v>51</v>
      </c>
      <c r="C41" s="9">
        <v>4200000</v>
      </c>
      <c r="D41" s="7">
        <v>44013</v>
      </c>
      <c r="E41" s="7">
        <v>44196</v>
      </c>
    </row>
    <row r="42" spans="2:5" x14ac:dyDescent="0.25">
      <c r="B42" t="s">
        <v>34</v>
      </c>
      <c r="C42" s="9">
        <v>32056032</v>
      </c>
      <c r="D42" s="7">
        <v>44013</v>
      </c>
      <c r="E42" s="7">
        <v>44196</v>
      </c>
    </row>
    <row r="43" spans="2:5" x14ac:dyDescent="0.25">
      <c r="B43" s="1" t="s">
        <v>35</v>
      </c>
      <c r="C43" s="5">
        <f>SUM(C44)</f>
        <v>55592592194</v>
      </c>
      <c r="D43" s="7"/>
      <c r="E43" s="7"/>
    </row>
    <row r="44" spans="2:5" x14ac:dyDescent="0.25">
      <c r="B44" t="s">
        <v>36</v>
      </c>
      <c r="C44" s="9">
        <v>55592592194</v>
      </c>
      <c r="D44" s="7">
        <v>44013</v>
      </c>
      <c r="E44" s="7">
        <v>44196</v>
      </c>
    </row>
    <row r="45" spans="2:5" x14ac:dyDescent="0.25">
      <c r="B45" s="1" t="s">
        <v>37</v>
      </c>
      <c r="C45" s="5">
        <f>SUM(C46:C48)</f>
        <v>13055560688</v>
      </c>
      <c r="D45" s="7"/>
      <c r="E45" s="7"/>
    </row>
    <row r="46" spans="2:5" x14ac:dyDescent="0.25">
      <c r="B46" t="s">
        <v>38</v>
      </c>
      <c r="C46" s="9">
        <v>6332336413</v>
      </c>
      <c r="D46" s="7">
        <v>44013</v>
      </c>
      <c r="E46" s="7">
        <v>44196</v>
      </c>
    </row>
    <row r="47" spans="2:5" x14ac:dyDescent="0.25">
      <c r="B47" s="14" t="s">
        <v>62</v>
      </c>
      <c r="C47" s="9">
        <v>259224275</v>
      </c>
      <c r="D47" s="7">
        <v>44013</v>
      </c>
      <c r="E47" s="7">
        <v>44104</v>
      </c>
    </row>
    <row r="48" spans="2:5" x14ac:dyDescent="0.25">
      <c r="B48" t="s">
        <v>39</v>
      </c>
      <c r="C48" s="9">
        <v>6464000000</v>
      </c>
      <c r="D48" s="7">
        <v>44013</v>
      </c>
      <c r="E48" s="7">
        <v>44196</v>
      </c>
    </row>
    <row r="49" spans="2:5" x14ac:dyDescent="0.25">
      <c r="C49" s="9"/>
      <c r="D49" s="7"/>
      <c r="E49" s="7"/>
    </row>
    <row r="50" spans="2:5" x14ac:dyDescent="0.25">
      <c r="B50" s="1" t="s">
        <v>52</v>
      </c>
      <c r="C50" s="5">
        <f>SUM(C51:C56)</f>
        <v>4241609776</v>
      </c>
      <c r="D50" s="7"/>
      <c r="E50" s="7"/>
    </row>
    <row r="51" spans="2:5" x14ac:dyDescent="0.25">
      <c r="B51" t="s">
        <v>41</v>
      </c>
      <c r="C51" s="9">
        <v>1297623032</v>
      </c>
      <c r="D51" s="7">
        <v>44013</v>
      </c>
      <c r="E51" s="7">
        <v>44023</v>
      </c>
    </row>
    <row r="52" spans="2:5" x14ac:dyDescent="0.25">
      <c r="B52" t="s">
        <v>42</v>
      </c>
      <c r="C52" s="9">
        <v>253388842</v>
      </c>
      <c r="D52" s="7">
        <v>44013</v>
      </c>
      <c r="E52" s="7">
        <v>44019</v>
      </c>
    </row>
    <row r="53" spans="2:5" x14ac:dyDescent="0.25">
      <c r="B53" t="s">
        <v>63</v>
      </c>
      <c r="C53" s="9">
        <v>5354793</v>
      </c>
      <c r="D53" s="7">
        <v>44013</v>
      </c>
      <c r="E53" s="7">
        <v>44019</v>
      </c>
    </row>
    <row r="54" spans="2:5" x14ac:dyDescent="0.25">
      <c r="B54" t="s">
        <v>65</v>
      </c>
      <c r="C54" s="9">
        <v>283503560</v>
      </c>
      <c r="D54" s="7">
        <v>44013</v>
      </c>
      <c r="E54" s="7">
        <v>44023</v>
      </c>
    </row>
    <row r="55" spans="2:5" x14ac:dyDescent="0.25">
      <c r="B55" t="s">
        <v>64</v>
      </c>
      <c r="C55" s="9">
        <v>1856341753</v>
      </c>
      <c r="D55" s="7">
        <v>44013</v>
      </c>
      <c r="E55" s="7">
        <v>44377</v>
      </c>
    </row>
    <row r="56" spans="2:5" x14ac:dyDescent="0.25">
      <c r="B56" t="s">
        <v>53</v>
      </c>
      <c r="C56" s="9">
        <v>545397796</v>
      </c>
      <c r="D56" s="7">
        <v>44013</v>
      </c>
      <c r="E56" s="7">
        <v>44180</v>
      </c>
    </row>
    <row r="57" spans="2:5" x14ac:dyDescent="0.25">
      <c r="C57" s="9"/>
      <c r="D57" s="7"/>
      <c r="E57" s="7"/>
    </row>
    <row r="58" spans="2:5" x14ac:dyDescent="0.25">
      <c r="B58" s="1" t="s">
        <v>43</v>
      </c>
      <c r="C58" s="5">
        <f>+C59+C63</f>
        <v>9888165412</v>
      </c>
      <c r="D58" s="7"/>
      <c r="E58" s="7"/>
    </row>
    <row r="59" spans="2:5" x14ac:dyDescent="0.25">
      <c r="B59" s="1" t="s">
        <v>44</v>
      </c>
      <c r="C59" s="5">
        <f>SUM(C60:C62)</f>
        <v>2892226893</v>
      </c>
      <c r="D59" s="7"/>
      <c r="E59" s="7"/>
    </row>
    <row r="60" spans="2:5" x14ac:dyDescent="0.25">
      <c r="B60" t="s">
        <v>54</v>
      </c>
      <c r="C60" s="9">
        <v>2835000000</v>
      </c>
      <c r="D60" s="11">
        <v>44013</v>
      </c>
      <c r="E60" s="11">
        <v>44221</v>
      </c>
    </row>
    <row r="61" spans="2:5" x14ac:dyDescent="0.25">
      <c r="B61" t="s">
        <v>55</v>
      </c>
      <c r="C61" s="9">
        <v>11779309524</v>
      </c>
      <c r="D61" s="7">
        <v>44033</v>
      </c>
      <c r="E61" s="7">
        <v>44311</v>
      </c>
    </row>
    <row r="62" spans="2:5" x14ac:dyDescent="0.25">
      <c r="B62" t="s">
        <v>56</v>
      </c>
      <c r="C62" s="9">
        <v>-11722082631</v>
      </c>
      <c r="D62" s="11">
        <v>44013</v>
      </c>
      <c r="E62" s="7">
        <v>44311</v>
      </c>
    </row>
    <row r="63" spans="2:5" x14ac:dyDescent="0.25">
      <c r="B63" s="1" t="s">
        <v>14</v>
      </c>
      <c r="C63" s="5">
        <f>SUM(C64:C66)</f>
        <v>6995938519</v>
      </c>
      <c r="D63" s="7"/>
      <c r="E63" s="7"/>
    </row>
    <row r="64" spans="2:5" x14ac:dyDescent="0.25">
      <c r="B64" t="s">
        <v>57</v>
      </c>
      <c r="C64" s="9">
        <v>6820000000</v>
      </c>
      <c r="D64" s="15">
        <v>44130</v>
      </c>
      <c r="E64" s="15">
        <v>44312</v>
      </c>
    </row>
    <row r="65" spans="2:5" x14ac:dyDescent="0.25">
      <c r="B65" t="s">
        <v>58</v>
      </c>
      <c r="C65" s="9">
        <v>4551336684</v>
      </c>
      <c r="D65" s="7">
        <v>44033</v>
      </c>
      <c r="E65" s="7">
        <v>44374</v>
      </c>
    </row>
    <row r="66" spans="2:5" x14ac:dyDescent="0.25">
      <c r="B66" t="s">
        <v>59</v>
      </c>
      <c r="C66" s="9">
        <v>-4375398165</v>
      </c>
      <c r="D66" s="11">
        <v>44013</v>
      </c>
      <c r="E66" s="7">
        <v>44374</v>
      </c>
    </row>
    <row r="67" spans="2:5" x14ac:dyDescent="0.25">
      <c r="C67" s="9"/>
      <c r="D67" s="8"/>
      <c r="E67" s="8"/>
    </row>
    <row r="68" spans="2:5" x14ac:dyDescent="0.25">
      <c r="B68" s="1" t="s">
        <v>45</v>
      </c>
      <c r="C68" s="5">
        <f>+C70+C90+C93+C96</f>
        <v>224885984779</v>
      </c>
      <c r="D68" s="8"/>
      <c r="E68" s="8"/>
    </row>
    <row r="69" spans="2:5" x14ac:dyDescent="0.25">
      <c r="C69" s="9"/>
      <c r="D69" s="8"/>
      <c r="E69" s="8"/>
    </row>
    <row r="70" spans="2:5" x14ac:dyDescent="0.25">
      <c r="B70" s="1" t="s">
        <v>6</v>
      </c>
      <c r="C70" s="5">
        <f>+C71+C76</f>
        <v>82027444015</v>
      </c>
      <c r="D70" s="8"/>
      <c r="E70" s="8"/>
    </row>
    <row r="71" spans="2:5" x14ac:dyDescent="0.25">
      <c r="B71" s="1" t="s">
        <v>7</v>
      </c>
      <c r="C71" s="5">
        <f>SUM(C72:C75)</f>
        <v>10391758635</v>
      </c>
      <c r="D71" s="8"/>
      <c r="E71" s="8"/>
    </row>
    <row r="72" spans="2:5" x14ac:dyDescent="0.25">
      <c r="B72" t="s">
        <v>9</v>
      </c>
      <c r="C72" s="9">
        <v>5993654656</v>
      </c>
      <c r="D72" s="12" t="s">
        <v>67</v>
      </c>
      <c r="E72" s="10" t="s">
        <v>49</v>
      </c>
    </row>
    <row r="73" spans="2:5" x14ac:dyDescent="0.25">
      <c r="B73" t="s">
        <v>11</v>
      </c>
      <c r="C73" s="9">
        <v>5399089194</v>
      </c>
      <c r="D73" s="11">
        <v>44393</v>
      </c>
      <c r="E73" s="7">
        <v>45100</v>
      </c>
    </row>
    <row r="74" spans="2:5" x14ac:dyDescent="0.25">
      <c r="B74" t="s">
        <v>12</v>
      </c>
      <c r="C74" s="9">
        <v>3561549683</v>
      </c>
      <c r="D74" s="12" t="s">
        <v>67</v>
      </c>
      <c r="E74" s="12" t="s">
        <v>49</v>
      </c>
    </row>
    <row r="75" spans="2:5" x14ac:dyDescent="0.25">
      <c r="B75" t="s">
        <v>13</v>
      </c>
      <c r="C75" s="9">
        <v>-4562534898</v>
      </c>
      <c r="D75" s="13" t="s">
        <v>68</v>
      </c>
      <c r="E75" s="10">
        <v>47087</v>
      </c>
    </row>
    <row r="76" spans="2:5" x14ac:dyDescent="0.25">
      <c r="B76" s="1" t="s">
        <v>14</v>
      </c>
      <c r="C76" s="5">
        <f>SUM(C77:C88)</f>
        <v>71635685380</v>
      </c>
      <c r="D76" s="8"/>
      <c r="E76" s="8"/>
    </row>
    <row r="77" spans="2:5" x14ac:dyDescent="0.25">
      <c r="B77" t="s">
        <v>17</v>
      </c>
      <c r="C77" s="9">
        <v>3861361240</v>
      </c>
      <c r="D77" s="7">
        <v>44401</v>
      </c>
      <c r="E77" s="7">
        <v>44671</v>
      </c>
    </row>
    <row r="78" spans="2:5" x14ac:dyDescent="0.25">
      <c r="B78" t="s">
        <v>8</v>
      </c>
      <c r="C78" s="9">
        <v>17263125000</v>
      </c>
      <c r="D78" s="11">
        <v>44424</v>
      </c>
      <c r="E78" s="11">
        <v>45744</v>
      </c>
    </row>
    <row r="79" spans="2:5" x14ac:dyDescent="0.25">
      <c r="B79" t="s">
        <v>16</v>
      </c>
      <c r="C79" s="9">
        <v>7879997136</v>
      </c>
      <c r="D79" s="11">
        <v>44387</v>
      </c>
      <c r="E79" s="7">
        <v>45179</v>
      </c>
    </row>
    <row r="80" spans="2:5" x14ac:dyDescent="0.25">
      <c r="B80" t="s">
        <v>19</v>
      </c>
      <c r="C80" s="9">
        <v>1744669621</v>
      </c>
      <c r="D80" s="11">
        <v>44405</v>
      </c>
      <c r="E80" s="11">
        <v>44467</v>
      </c>
    </row>
    <row r="81" spans="2:5" x14ac:dyDescent="0.25">
      <c r="B81" t="s">
        <v>9</v>
      </c>
      <c r="C81" s="9">
        <v>13557841533</v>
      </c>
      <c r="D81" s="7">
        <v>44398</v>
      </c>
      <c r="E81" s="7">
        <v>45778</v>
      </c>
    </row>
    <row r="82" spans="2:5" x14ac:dyDescent="0.25">
      <c r="B82" t="s">
        <v>60</v>
      </c>
      <c r="C82" s="9">
        <v>766420757</v>
      </c>
      <c r="D82" s="11">
        <v>44396</v>
      </c>
      <c r="E82" s="11">
        <v>44578</v>
      </c>
    </row>
    <row r="83" spans="2:5" x14ac:dyDescent="0.25">
      <c r="B83" t="s">
        <v>20</v>
      </c>
      <c r="C83" s="9">
        <v>19637193121</v>
      </c>
      <c r="D83" s="11">
        <v>44378</v>
      </c>
      <c r="E83" s="11">
        <v>45595</v>
      </c>
    </row>
    <row r="84" spans="2:5" x14ac:dyDescent="0.25">
      <c r="B84" t="s">
        <v>46</v>
      </c>
      <c r="C84" s="9">
        <v>21895401512</v>
      </c>
      <c r="D84" s="7">
        <v>44393</v>
      </c>
      <c r="E84" s="7">
        <v>45489</v>
      </c>
    </row>
    <row r="85" spans="2:5" x14ac:dyDescent="0.25">
      <c r="B85" t="s">
        <v>50</v>
      </c>
      <c r="C85" s="9">
        <v>1334667180</v>
      </c>
      <c r="D85" s="10">
        <v>44405</v>
      </c>
      <c r="E85" s="10">
        <v>44589</v>
      </c>
    </row>
    <row r="86" spans="2:5" x14ac:dyDescent="0.25">
      <c r="B86" t="s">
        <v>12</v>
      </c>
      <c r="C86" s="9">
        <v>8579891159</v>
      </c>
      <c r="D86" s="11">
        <v>44387</v>
      </c>
      <c r="E86" s="7">
        <v>45778</v>
      </c>
    </row>
    <row r="87" spans="2:5" x14ac:dyDescent="0.25">
      <c r="B87" t="s">
        <v>21</v>
      </c>
      <c r="C87" s="9">
        <v>-12705480276</v>
      </c>
      <c r="D87" s="11">
        <v>44378</v>
      </c>
      <c r="E87" s="7">
        <v>45808</v>
      </c>
    </row>
    <row r="88" spans="2:5" x14ac:dyDescent="0.25">
      <c r="B88" t="s">
        <v>22</v>
      </c>
      <c r="C88" s="9">
        <v>-12179402603</v>
      </c>
      <c r="D88" s="11">
        <v>44378</v>
      </c>
      <c r="E88" s="7">
        <v>45595</v>
      </c>
    </row>
    <row r="89" spans="2:5" x14ac:dyDescent="0.25">
      <c r="C89" s="9"/>
      <c r="D89" s="8"/>
      <c r="E89" s="8"/>
    </row>
    <row r="90" spans="2:5" x14ac:dyDescent="0.25">
      <c r="B90" s="1" t="s">
        <v>29</v>
      </c>
      <c r="C90" s="5">
        <f>SUM(C91)</f>
        <v>910695060</v>
      </c>
      <c r="D90" s="8"/>
      <c r="E90" s="8"/>
    </row>
    <row r="91" spans="2:5" x14ac:dyDescent="0.25">
      <c r="B91" t="s">
        <v>28</v>
      </c>
      <c r="C91" s="9">
        <v>910695060</v>
      </c>
      <c r="D91" s="7">
        <v>44013</v>
      </c>
      <c r="E91" s="7">
        <v>44742</v>
      </c>
    </row>
    <row r="92" spans="2:5" x14ac:dyDescent="0.25">
      <c r="C92" s="9"/>
      <c r="D92" s="8"/>
      <c r="E92" s="8"/>
    </row>
    <row r="93" spans="2:5" x14ac:dyDescent="0.25">
      <c r="B93" s="1" t="s">
        <v>47</v>
      </c>
      <c r="C93" s="5">
        <f>SUM(C94)</f>
        <v>5500000</v>
      </c>
      <c r="D93" s="8"/>
      <c r="E93" s="8"/>
    </row>
    <row r="94" spans="2:5" x14ac:dyDescent="0.25">
      <c r="B94" t="s">
        <v>48</v>
      </c>
      <c r="C94" s="9">
        <v>5500000</v>
      </c>
      <c r="D94" s="7">
        <v>44013</v>
      </c>
      <c r="E94" s="7">
        <v>44742</v>
      </c>
    </row>
    <row r="95" spans="2:5" x14ac:dyDescent="0.25">
      <c r="C95" s="9"/>
      <c r="D95" s="8"/>
      <c r="E95" s="8"/>
    </row>
    <row r="96" spans="2:5" x14ac:dyDescent="0.25">
      <c r="B96" s="1" t="s">
        <v>43</v>
      </c>
      <c r="C96" s="5">
        <f>+C97+C101</f>
        <v>141942345704</v>
      </c>
      <c r="D96" s="7"/>
      <c r="E96" s="8"/>
    </row>
    <row r="97" spans="2:5" x14ac:dyDescent="0.25">
      <c r="B97" s="1" t="s">
        <v>44</v>
      </c>
      <c r="C97" s="5">
        <f>SUM(C98:C100)</f>
        <v>87629404573</v>
      </c>
      <c r="D97" s="8"/>
      <c r="E97" s="8"/>
    </row>
    <row r="98" spans="2:5" x14ac:dyDescent="0.25">
      <c r="B98" t="s">
        <v>54</v>
      </c>
      <c r="C98" s="9">
        <v>85725000000</v>
      </c>
      <c r="D98" s="15">
        <v>44586</v>
      </c>
      <c r="E98" s="7">
        <v>46344</v>
      </c>
    </row>
    <row r="99" spans="2:5" x14ac:dyDescent="0.25">
      <c r="B99" t="s">
        <v>55</v>
      </c>
      <c r="C99" s="9">
        <v>50129943171</v>
      </c>
      <c r="D99" s="7">
        <v>44398</v>
      </c>
      <c r="E99" s="7">
        <v>46344</v>
      </c>
    </row>
    <row r="100" spans="2:5" x14ac:dyDescent="0.25">
      <c r="B100" t="s">
        <v>56</v>
      </c>
      <c r="C100" s="9">
        <v>-48225538598</v>
      </c>
      <c r="D100" s="7">
        <v>44378</v>
      </c>
      <c r="E100" s="7">
        <v>46344</v>
      </c>
    </row>
    <row r="101" spans="2:5" x14ac:dyDescent="0.25">
      <c r="B101" s="1" t="s">
        <v>14</v>
      </c>
      <c r="C101" s="5">
        <f>SUM(C102:C104)</f>
        <v>54312941131</v>
      </c>
      <c r="D101" s="8"/>
      <c r="E101" s="7"/>
    </row>
    <row r="102" spans="2:5" x14ac:dyDescent="0.25">
      <c r="B102" t="s">
        <v>57</v>
      </c>
      <c r="C102" s="9">
        <v>53939380000</v>
      </c>
      <c r="D102" s="7">
        <v>44494</v>
      </c>
      <c r="E102" s="7">
        <v>46344</v>
      </c>
    </row>
    <row r="103" spans="2:5" x14ac:dyDescent="0.25">
      <c r="B103" t="s">
        <v>58</v>
      </c>
      <c r="C103" s="9">
        <v>14264040844</v>
      </c>
      <c r="D103" s="7">
        <v>44398</v>
      </c>
      <c r="E103" s="7">
        <v>46344</v>
      </c>
    </row>
    <row r="104" spans="2:5" x14ac:dyDescent="0.25">
      <c r="B104" t="s">
        <v>59</v>
      </c>
      <c r="C104" s="9">
        <v>-13890479713</v>
      </c>
      <c r="D104" s="7">
        <v>44378</v>
      </c>
      <c r="E104" s="7">
        <v>46344</v>
      </c>
    </row>
    <row r="105" spans="2:5" x14ac:dyDescent="0.25">
      <c r="C105" s="9"/>
      <c r="D105" s="8"/>
      <c r="E105" s="8"/>
    </row>
    <row r="106" spans="2:5" x14ac:dyDescent="0.25">
      <c r="C106" s="9"/>
      <c r="D106" s="8"/>
      <c r="E106" s="8"/>
    </row>
    <row r="107" spans="2:5" x14ac:dyDescent="0.25">
      <c r="B107" s="4" t="s">
        <v>70</v>
      </c>
      <c r="C107" s="9"/>
      <c r="D107" s="8"/>
      <c r="E107" s="8"/>
    </row>
    <row r="108" spans="2:5" x14ac:dyDescent="0.25">
      <c r="B108" s="4" t="s">
        <v>69</v>
      </c>
      <c r="C108" s="9"/>
      <c r="D108" s="8"/>
      <c r="E108" s="8"/>
    </row>
    <row r="109" spans="2:5" x14ac:dyDescent="0.25">
      <c r="B109" s="4"/>
      <c r="C109" s="9"/>
      <c r="D109" s="8"/>
      <c r="E109" s="8"/>
    </row>
  </sheetData>
  <mergeCells count="2">
    <mergeCell ref="B2:E2"/>
    <mergeCell ref="D3:E3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1Cfj0ykCT1M7GNB4PBiaRomEGIfPqCt0taSdCSo6nHM=</DigestValue>
    </Reference>
    <Reference Type="http://www.w3.org/2000/09/xmldsig#Object" URI="#idOfficeObject">
      <DigestMethod Algorithm="http://www.w3.org/2001/04/xmlenc#sha256"/>
      <DigestValue>3NApIPnTFaZjAxHr4+mo9ftk4bxWQNm8zQE765sH+7w=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d2bZYEOEFvIaD8g5MNP4i5U+rJmImk+K2Q4WSbXrOts=</DigestValue>
    </Reference>
  </SignedInfo>
  <SignatureValue>PbBjDOd3hIpQBqDlAxAXDBn+yemp2QMV1GlVUEPBdpGMfs4NqLKq/lPmPzqgkxKkowb7dK6MoY5K
8nlc5UmSCCoh6m2B+48R0QWMuTaNVfn5V4R16iRujLusrC02BvgwhOGCSZgE+1IDN2IPqpB9Nj2M
Vr/WWvbkeXMuGJDEgcXF41rZZSTrlcK9+wLGifO4iW5Gd59/n1PaEhgfOinVBOk+SzX4NrRuI8z3
webIFAAhYx/OmypsCQqzCS5xsAD7n20nWegNybL3ywb44Dhq/sbXZjObQyhxNGIuKHs7DfmxLXb/
c32miuqxeMw8mReGDX4dlTtNWHIFo+f6IUulhg==</SignatureValue>
  <KeyInfo>
    <X509Data>
      <X509Certificate>MIIIBjCCBe6gAwIBAgIIFwfNU4AaESYwDQYJKoZIhvcNAQELBQAwWzEXMBUGA1UEBRMOUlVDIDgwMDUwMTcyLTExGjAYBgNVBAMTEUNBLURPQ1VNRU5UQSBTLkEuMRcwFQYDVQQKEw5ET0NVTUVOVEEgUy5BLjELMAkGA1UEBhMCUFkwHhcNMTkwMjI2MTMyNjU5WhcNMjEwMjI1MTMzNjU5WjCBqTELMAkGA1UEBhMCUFkxGDAWBgNVBAQMD1NFUlZJTiBHT05aQUxFWjESMBAGA1UEBRMJQ0kxMTgwMzU0MRcwFQYDVQQqDA5WSUNUT1IgQlJJR0lETzEXMBUGA1UECgwOUEVSU09OQSBGSVNJQ0ExETAPBgNVBAsMCEZJUk1BIEYyMScwJQYDVQQDDB5WSUNUT1IgQlJJR0lETyBTRVJWSU4gR09OWkFMRVowggEiMA0GCSqGSIb3DQEBAQUAA4IBDwAwggEKAoIBAQDPpaUy1Vervsq825fimF2SpHjMKalRV+jmbHBOyDHInU8DlXOSJoT1VTwdb8njCSenAJ8y1D/y3SOvCYFf/IX9eCKrasqc3Yru2pG3vOb/2Wy4fkfD8vkdOD0QA355Nrib0AkB9//oQNcg+H2sIhGnEo/DuA3J/1/TMVYJ+FFdDW5uNNkiH743SdD3y0jJQmf2cud4gsscNA1tkQFppXOI7/k/1dSIGalY3cuiWy/TFnxK8RCBGp6thUNvx+T5S9at1pllfKAw4oXTQf6kwYgPMXvDJao0MACppbqaQ/8TbUb5G38+is25IXGKexz4reoGip5LFhYD6EhZFisHLC/3AgMBAAGjggN9MIIDeTAMBgNVHRMBAf8EAjAAMA4GA1UdDwEB/wQEAwIF4DAqBgNVHSUBAf8EIDAeBggrBgEFBQcDAQYIKwYBBQUHAwIGCCsGAQUFBwMEMB0GA1UdDgQWBBT9JN3X/GskJPi+jJzOq9UTD1zCI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2c2VydmluQHRhcGVydXZpY2hh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KKJM2Lgnufl7NHr9VNB20yYJVqqAV6crA+Dx1494ITIMuLNdfEdYgsfgpw0l6aEdp6alhZnaHnng8oMrbIrOqPMTUHU31N1gSObrmhccz0BGDVngg+emx8nddax7r0bQhdDDInIaxabmmyA4sRFe+VnmsYbOthpi3XZUTMCrG5KDJHFRWRnWHvWzbkghVqq0G0Asl/+AI8KFCAtoAemhktklc3/rSZaXQ7EX/1x88MbT50BXUmdNbxYCkx6KHhhwGBtvGQVg2fRnw5SFTkHulWkW2Vhk5hKI/qvYqy9u+N544K0OvNnj2cEVGvXXDiQPfYRbdKBfBbF8Yl/PvzsHw6AnqaYwMHzWCbr9+438K8rVVf4FBIWDOo/Tow/yvLWvVSlwtLqNLTiaWDK1KsrQknzNHeXROE++FPtMMHx++z/kWJgJSQiq70n6zeQhjvr51bEhQFUzc3X46Lc5jalAaLHeJE2rACBiqk+Gm+5xH5rQ9eIx+FCoisTy5pVOZy2ySkw151FaN0OX9uW+XsGIIRallL3l+dbaPR18kBRls7bf0FS1Sx9K/+CQGiyW6KA5SCltnNFoK9JREtzP6gVh6K3h8HF8jmdiF4XY58JxL4i0KUW3tEbgOts92W97nKxLGQCu5nw9bA2h6WGHakbo9DigWTWY7FftQFmV+8QC+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6g9syKEssWOZXdosntU+z2eIO4NVwrySTqY88sS5830=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zjs9evsMOss+GR5iEpsKRApKtLf3j/VZ76JL1AO/Hn4=</DigestValue>
      </Reference>
      <Reference URI="/xl/sharedStrings.xml?ContentType=application/vnd.openxmlformats-officedocument.spreadsheetml.sharedStrings+xml">
        <DigestMethod Algorithm="http://www.w3.org/2001/04/xmlenc#sha256"/>
        <DigestValue>+DAqoRjwZZF1OXaiuSS4QxlfrZ+x92PEqJcZ9iLj5zg=</DigestValue>
      </Reference>
      <Reference URI="/xl/styles.xml?ContentType=application/vnd.openxmlformats-officedocument.spreadsheetml.styles+xml">
        <DigestMethod Algorithm="http://www.w3.org/2001/04/xmlenc#sha256"/>
        <DigestValue>NeWZ3O9YI3udhPRfbJxvI6FMf9dHkPpLvwjh2xenX2g=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5OMMPiJZ+jdAvWWWgYGLSPqd/MX3UJ+PvwBSLCseHko=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6OXh8YYHGSJJn5S7OFNR1AYkyqKuaZnlPE+qRx1HpF0=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2021-01-11T16:50:35Z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16.0.13426/22</OfficeVersion>
          <ApplicationVersion>16.0.13426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2021-01-11T16:50:35Z</xd:SigningTime>
          <xd:SigningCertificate>
            <xd:Cert>
              <xd:CertDigest>
                <DigestMethod Algorithm="http://www.w3.org/2001/04/xmlenc#sha256"/>
                <DigestValue>IGD/ZQLzSLoyds+cCri/kJYaNK8QySxinU6J084YKhY=</DigestValue>
              </xd:CertDigest>
              <xd:IssuerSerial>
                <X509IssuerName>C=PY, O=DOCUMENTA S.A., CN=CA-DOCUMENTA S.A., SERIALNUMBER=RUC 80050172-1</X509IssuerName>
                <X509SerialNumber>1659520746224488742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2020-04-08T15:22:49Z</dcterms:created>
  <dcterms:modified xsi:type="dcterms:W3CDTF">2021-01-08T18:25:35Z</dcterms:modified>
</cp:coreProperties>
</file>